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53 сесія\Проекти\Про зміни до Програми охорони здоровя\"/>
    </mc:Choice>
  </mc:AlternateContent>
  <xr:revisionPtr revIDLastSave="0" documentId="8_{91409457-8C5E-4C0E-8129-3FC5648C261A}" xr6:coauthVersionLast="47" xr6:coauthVersionMax="47" xr10:uidLastSave="{00000000-0000-0000-0000-000000000000}"/>
  <bookViews>
    <workbookView xWindow="-120" yWindow="-120" windowWidth="20730" windowHeight="11160" firstSheet="6" activeTab="6" xr2:uid="{00000000-000D-0000-FFFF-FFFF00000000}"/>
  </bookViews>
  <sheets>
    <sheet name="22.12.21" sheetId="4" r:id="rId1"/>
    <sheet name="17.02.2022" sheetId="5" r:id="rId2"/>
    <sheet name="30.07.2022" sheetId="6" r:id="rId3"/>
    <sheet name="20.10.2022 " sheetId="10" r:id="rId4"/>
    <sheet name="19.12.2022" sheetId="7" r:id="rId5"/>
    <sheet name="27.01.2023" sheetId="9" r:id="rId6"/>
    <sheet name="24.11.2025" sheetId="22" r:id="rId7"/>
  </sheets>
  <definedNames>
    <definedName name="_xlnm.Print_Area" localSheetId="1">'17.02.2022'!$A$1:$J$17</definedName>
    <definedName name="_xlnm.Print_Area" localSheetId="4">'19.12.2022'!$A$1:$J$17</definedName>
    <definedName name="_xlnm.Print_Area" localSheetId="3">'20.10.2022 '!$A$1:$J$17</definedName>
    <definedName name="_xlnm.Print_Area" localSheetId="0">'22.12.21'!$A$1:$J$17</definedName>
    <definedName name="_xlnm.Print_Area" localSheetId="6">'24.11.2025'!$A$1:$J$18</definedName>
    <definedName name="_xlnm.Print_Area" localSheetId="5">'27.01.2023'!$A$1:$J$18</definedName>
    <definedName name="_xlnm.Print_Area" localSheetId="2">'30.07.2022'!$A$1:$J$17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2" l="1"/>
  <c r="H15" i="22"/>
  <c r="G15" i="22"/>
  <c r="F15" i="22"/>
  <c r="I14" i="10" l="1"/>
  <c r="H14" i="10"/>
  <c r="G14" i="10"/>
  <c r="F14" i="10"/>
  <c r="I15" i="9"/>
  <c r="H15" i="9"/>
  <c r="G15" i="9"/>
  <c r="F15" i="9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<sst xmlns="http://schemas.openxmlformats.org/spreadsheetml/2006/main" count="283" uniqueCount="50">
  <si>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</si>
  <si>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</si>
  <si>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</si>
  <si>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</si>
  <si>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</si>
  <si>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</si>
  <si>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</si>
  <si>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</si>
  <si>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</si>
  <si>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</si>
  <si>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</si>
  <si>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</si>
  <si>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</si>
  <si>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</si>
  <si>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</si>
  <si>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</si>
  <si>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</si>
  <si>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</si>
  <si>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</si>
  <si>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</si>
  <si>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</si>
  <si>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</si>
  <si>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</si>
  <si>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</si>
  <si>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</si>
  <si>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</si>
  <si>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</si>
  <si>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</si>
  <si>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</si>
  <si>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</si>
  <si>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</si>
  <si>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</si>
  <si>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</si>
  <si>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</si>
  <si>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19 грудня 2022 № </t>
    </r>
    <r>
      <rPr>
        <u/>
        <sz val="14"/>
        <color theme="1"/>
        <rFont val="Times New Roman"/>
        <family val="1"/>
        <charset val="204"/>
      </rPr>
      <t>10/20</t>
    </r>
    <r>
      <rPr>
        <sz val="14"/>
        <color theme="1"/>
        <rFont val="Times New Roman"/>
        <family val="1"/>
        <charset val="204"/>
      </rPr>
      <t>)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</si>
  <si>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____)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</si>
  <si>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</si>
  <si>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</si>
  <si>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</si>
  <si>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</si>
  <si>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</si>
  <si>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</si>
  <si>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</si>
  <si>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</si>
  <si>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</si>
  <si>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осіб з інвалідністю і  дітей з інвалідністю технічними та іншими засобами</t>
  </si>
  <si>
    <t>Комунальні  послуги та енергоносії, паливомастильні матеріали для генераторів</t>
  </si>
  <si>
    <t xml:space="preserve">Забезпечення осіб з інвалідністю і  дітей з інвалідністю технічними та іншими засобами </t>
  </si>
  <si>
    <t xml:space="preserve">Оснащення  амбулаторій ЗПСМ  медичним  обладнанням дасть можливість покращити ефективність   лікування.     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</si>
  <si>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     2025року №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</si>
</sst>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27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24</v>
      </c>
      <c r="C17" s="10"/>
      <c r="D17" s="10"/>
      <c r="E17" s="10"/>
      <c r="F17" s="10"/>
      <c r="G17" s="10" t="s">
        <v>25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26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24</v>
      </c>
      <c r="C17" s="10"/>
      <c r="D17" s="10"/>
      <c r="E17" s="10"/>
      <c r="F17" s="10"/>
      <c r="G17" s="10" t="s">
        <v>25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28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24</v>
      </c>
      <c r="C17" s="10"/>
      <c r="D17" s="10"/>
      <c r="E17" s="10"/>
      <c r="F17" s="10"/>
      <c r="G17" s="10" t="s">
        <v>25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9"/>
  <sheetViews>
    <sheetView zoomScaleNormal="100" zoomScaleSheetLayoutView="100" workbookViewId="0">
      <selection activeCell="M9" sqref="M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31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29</v>
      </c>
      <c r="C17" s="10"/>
      <c r="D17" s="10"/>
      <c r="E17" s="10"/>
      <c r="F17" s="10"/>
      <c r="G17" s="10" t="s">
        <v>30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"/>
  <sheetViews>
    <sheetView zoomScaleNormal="100" zoomScaleSheetLayoutView="100" workbookViewId="0">
      <selection activeCell="B12" sqref="B1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4" t="s">
        <v>34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21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5" t="s">
        <v>0</v>
      </c>
      <c r="B5" s="25" t="s">
        <v>1</v>
      </c>
      <c r="C5" s="25" t="s">
        <v>2</v>
      </c>
      <c r="D5" s="25" t="s">
        <v>3</v>
      </c>
      <c r="E5" s="25" t="s">
        <v>21</v>
      </c>
      <c r="F5" s="25" t="s">
        <v>5</v>
      </c>
      <c r="G5" s="25" t="s">
        <v>6</v>
      </c>
      <c r="H5" s="25" t="s">
        <v>7</v>
      </c>
      <c r="I5" s="25" t="s">
        <v>8</v>
      </c>
      <c r="J5" s="25" t="s">
        <v>4</v>
      </c>
    </row>
    <row r="6" spans="1:15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O6" s="1"/>
    </row>
    <row r="7" spans="1:1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8" spans="1:15" ht="70.150000000000006" customHeight="1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3">
      <c r="A17" s="10"/>
      <c r="B17" s="11" t="s">
        <v>29</v>
      </c>
      <c r="C17" s="10"/>
      <c r="D17" s="10"/>
      <c r="E17" s="10"/>
      <c r="F17" s="10"/>
      <c r="G17" s="10" t="s">
        <v>30</v>
      </c>
      <c r="H17" s="10"/>
      <c r="I17" s="10"/>
      <c r="J17" s="10"/>
    </row>
    <row r="18" spans="1:10" ht="18.75" x14ac:dyDescent="0.3"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topLeftCell="A10" zoomScaleNormal="100" zoomScaleSheetLayoutView="100" workbookViewId="0">
      <selection activeCell="N9" sqref="N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24.15" customHeight="1" x14ac:dyDescent="0.3">
      <c r="A1" s="3"/>
      <c r="B1" s="3"/>
      <c r="C1" s="3"/>
      <c r="E1" s="9"/>
      <c r="F1" s="9"/>
      <c r="G1" s="9"/>
      <c r="I1" s="24" t="s">
        <v>35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13.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21</v>
      </c>
      <c r="F5" s="27" t="s">
        <v>5</v>
      </c>
      <c r="G5" s="27" t="s">
        <v>6</v>
      </c>
      <c r="H5" s="27" t="s">
        <v>7</v>
      </c>
      <c r="I5" s="27" t="s">
        <v>8</v>
      </c>
      <c r="J5" s="27" t="s">
        <v>4</v>
      </c>
    </row>
    <row r="6" spans="1:1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O6" s="1"/>
    </row>
    <row r="7" spans="1:15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5" ht="41.4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5" ht="187.9" customHeight="1" x14ac:dyDescent="0.25">
      <c r="A9" s="12">
        <v>1</v>
      </c>
      <c r="B9" s="21" t="s">
        <v>36</v>
      </c>
      <c r="C9" s="12" t="s">
        <v>23</v>
      </c>
      <c r="D9" s="12" t="s">
        <v>9</v>
      </c>
      <c r="E9" s="12" t="s">
        <v>10</v>
      </c>
      <c r="F9" s="13">
        <v>600</v>
      </c>
      <c r="G9" s="13">
        <v>800</v>
      </c>
      <c r="H9" s="13">
        <v>810</v>
      </c>
      <c r="I9" s="13">
        <v>850</v>
      </c>
      <c r="J9" s="12" t="s">
        <v>11</v>
      </c>
    </row>
    <row r="10" spans="1:15" ht="118.15" customHeight="1" x14ac:dyDescent="0.25">
      <c r="A10" s="19">
        <v>2</v>
      </c>
      <c r="B10" s="15" t="s">
        <v>32</v>
      </c>
      <c r="C10" s="20" t="s">
        <v>23</v>
      </c>
      <c r="D10" s="12" t="s">
        <v>9</v>
      </c>
      <c r="E10" s="12" t="s">
        <v>10</v>
      </c>
      <c r="F10" s="13">
        <v>0</v>
      </c>
      <c r="G10" s="13">
        <v>200</v>
      </c>
      <c r="H10" s="13">
        <v>330</v>
      </c>
      <c r="I10" s="13">
        <v>360</v>
      </c>
      <c r="J10" s="12" t="s">
        <v>33</v>
      </c>
    </row>
    <row r="11" spans="1:15" ht="111" customHeight="1" x14ac:dyDescent="0.25">
      <c r="A11" s="12">
        <v>3</v>
      </c>
      <c r="B11" s="22" t="s">
        <v>12</v>
      </c>
      <c r="C11" s="12" t="s">
        <v>23</v>
      </c>
      <c r="D11" s="12" t="s">
        <v>9</v>
      </c>
      <c r="E11" s="12" t="s">
        <v>10</v>
      </c>
      <c r="F11" s="14">
        <v>0</v>
      </c>
      <c r="G11" s="13">
        <v>0</v>
      </c>
      <c r="H11" s="13">
        <v>200</v>
      </c>
      <c r="I11" s="13">
        <v>200</v>
      </c>
      <c r="J11" s="15" t="s">
        <v>13</v>
      </c>
    </row>
    <row r="12" spans="1:15" ht="114.6" customHeight="1" x14ac:dyDescent="0.25">
      <c r="A12" s="12">
        <v>4</v>
      </c>
      <c r="B12" s="12" t="s">
        <v>16</v>
      </c>
      <c r="C12" s="12" t="s">
        <v>23</v>
      </c>
      <c r="D12" s="12" t="s">
        <v>9</v>
      </c>
      <c r="E12" s="12" t="s">
        <v>10</v>
      </c>
      <c r="F12" s="16">
        <v>0</v>
      </c>
      <c r="G12" s="16">
        <v>0</v>
      </c>
      <c r="H12" s="16">
        <v>400</v>
      </c>
      <c r="I12" s="16">
        <v>400</v>
      </c>
      <c r="J12" s="12" t="s">
        <v>17</v>
      </c>
    </row>
    <row r="13" spans="1:15" ht="109.9" customHeight="1" x14ac:dyDescent="0.25">
      <c r="A13" s="12">
        <v>5</v>
      </c>
      <c r="B13" s="12" t="s">
        <v>14</v>
      </c>
      <c r="C13" s="12" t="s">
        <v>23</v>
      </c>
      <c r="D13" s="12" t="s">
        <v>9</v>
      </c>
      <c r="E13" s="12" t="s">
        <v>10</v>
      </c>
      <c r="F13" s="16">
        <v>1372.7</v>
      </c>
      <c r="G13" s="16">
        <v>1495</v>
      </c>
      <c r="H13" s="16">
        <v>1660</v>
      </c>
      <c r="I13" s="16">
        <v>1750</v>
      </c>
      <c r="J13" s="12" t="s">
        <v>15</v>
      </c>
    </row>
    <row r="14" spans="1:15" ht="108" customHeight="1" x14ac:dyDescent="0.25">
      <c r="A14" s="12">
        <v>6</v>
      </c>
      <c r="B14" s="12" t="s">
        <v>18</v>
      </c>
      <c r="C14" s="12" t="s">
        <v>23</v>
      </c>
      <c r="D14" s="12" t="s">
        <v>9</v>
      </c>
      <c r="E14" s="12" t="s">
        <v>10</v>
      </c>
      <c r="F14" s="16">
        <v>0</v>
      </c>
      <c r="G14" s="16">
        <v>0</v>
      </c>
      <c r="H14" s="16">
        <v>2500</v>
      </c>
      <c r="I14" s="16">
        <v>1500</v>
      </c>
      <c r="J14" s="12" t="s">
        <v>19</v>
      </c>
    </row>
    <row r="15" spans="1:15" ht="21" customHeight="1" x14ac:dyDescent="0.25">
      <c r="A15" s="12"/>
      <c r="B15" s="12"/>
      <c r="C15" s="12"/>
      <c r="D15" s="12"/>
      <c r="E15" s="12"/>
      <c r="F15" s="17">
        <f>SUM(F9:F14)</f>
        <v>1972.7</v>
      </c>
      <c r="G15" s="17">
        <f>SUM(G9:G14)</f>
        <v>2495</v>
      </c>
      <c r="H15" s="17">
        <f>SUM(H9:H14)</f>
        <v>5900</v>
      </c>
      <c r="I15" s="17">
        <f>SUM(I9:I14)</f>
        <v>5060</v>
      </c>
      <c r="J15" s="12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3">
      <c r="A18" s="10"/>
      <c r="B18" s="11" t="s">
        <v>29</v>
      </c>
      <c r="C18" s="10"/>
      <c r="D18" s="10"/>
      <c r="E18" s="10"/>
      <c r="F18" s="10"/>
      <c r="G18" s="10" t="s">
        <v>30</v>
      </c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B21" s="18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B822-966A-4F6E-B451-CED0684CA89F}">
  <dimension ref="A1:O21"/>
  <sheetViews>
    <sheetView tabSelected="1" topLeftCell="A12" zoomScaleNormal="100" zoomScaleSheetLayoutView="100" workbookViewId="0">
      <selection activeCell="O15" sqref="O15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5" ht="201" customHeight="1" x14ac:dyDescent="0.3">
      <c r="A1" s="3"/>
      <c r="B1" s="3"/>
      <c r="C1" s="3"/>
      <c r="E1" s="9"/>
      <c r="F1" s="9"/>
      <c r="G1" s="9"/>
      <c r="I1" s="24" t="s">
        <v>49</v>
      </c>
      <c r="J1" s="24"/>
    </row>
    <row r="2" spans="1:15" ht="27" customHeight="1" x14ac:dyDescent="0.25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</row>
    <row r="3" spans="1:15" ht="13.15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7" t="s">
        <v>0</v>
      </c>
      <c r="B5" s="27" t="s">
        <v>1</v>
      </c>
      <c r="C5" s="27" t="s">
        <v>2</v>
      </c>
      <c r="D5" s="27" t="s">
        <v>3</v>
      </c>
      <c r="E5" s="27" t="s">
        <v>41</v>
      </c>
      <c r="F5" s="27" t="s">
        <v>37</v>
      </c>
      <c r="G5" s="27" t="s">
        <v>38</v>
      </c>
      <c r="H5" s="27" t="s">
        <v>39</v>
      </c>
      <c r="I5" s="27" t="s">
        <v>40</v>
      </c>
      <c r="J5" s="27" t="s">
        <v>4</v>
      </c>
    </row>
    <row r="6" spans="1:1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O6" s="1"/>
    </row>
    <row r="7" spans="1:15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5" ht="41.45" customHeight="1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5" ht="341.25" customHeight="1" x14ac:dyDescent="0.25">
      <c r="A9" s="12">
        <v>1</v>
      </c>
      <c r="B9" s="21" t="s">
        <v>43</v>
      </c>
      <c r="C9" s="12" t="s">
        <v>23</v>
      </c>
      <c r="D9" s="12" t="s">
        <v>9</v>
      </c>
      <c r="E9" s="12" t="s">
        <v>10</v>
      </c>
      <c r="F9" s="13">
        <v>600</v>
      </c>
      <c r="G9" s="13">
        <v>800</v>
      </c>
      <c r="H9" s="13">
        <v>1014.5</v>
      </c>
      <c r="I9" s="13">
        <v>1300</v>
      </c>
      <c r="J9" s="12" t="s">
        <v>44</v>
      </c>
    </row>
    <row r="10" spans="1:15" ht="117.75" customHeight="1" x14ac:dyDescent="0.25">
      <c r="A10" s="19">
        <v>2</v>
      </c>
      <c r="B10" s="15" t="s">
        <v>32</v>
      </c>
      <c r="C10" s="20" t="s">
        <v>23</v>
      </c>
      <c r="D10" s="12" t="s">
        <v>9</v>
      </c>
      <c r="E10" s="12" t="s">
        <v>10</v>
      </c>
      <c r="F10" s="13">
        <v>0</v>
      </c>
      <c r="G10" s="13">
        <v>200</v>
      </c>
      <c r="H10" s="13">
        <v>285.5</v>
      </c>
      <c r="I10" s="13">
        <v>283.2</v>
      </c>
      <c r="J10" s="12" t="s">
        <v>33</v>
      </c>
    </row>
    <row r="11" spans="1:15" ht="114.6" customHeight="1" x14ac:dyDescent="0.25">
      <c r="A11" s="12">
        <v>3</v>
      </c>
      <c r="B11" s="12" t="s">
        <v>45</v>
      </c>
      <c r="C11" s="12" t="s">
        <v>23</v>
      </c>
      <c r="D11" s="12" t="s">
        <v>9</v>
      </c>
      <c r="E11" s="12" t="s">
        <v>10</v>
      </c>
      <c r="F11" s="16">
        <v>0</v>
      </c>
      <c r="G11" s="16">
        <v>0</v>
      </c>
      <c r="H11" s="16">
        <v>100</v>
      </c>
      <c r="I11" s="16">
        <v>171.1</v>
      </c>
      <c r="J11" s="12" t="s">
        <v>47</v>
      </c>
    </row>
    <row r="12" spans="1:15" ht="109.9" customHeight="1" x14ac:dyDescent="0.25">
      <c r="A12" s="12">
        <v>4</v>
      </c>
      <c r="B12" s="12" t="s">
        <v>46</v>
      </c>
      <c r="C12" s="12" t="s">
        <v>23</v>
      </c>
      <c r="D12" s="12" t="s">
        <v>9</v>
      </c>
      <c r="E12" s="12" t="s">
        <v>10</v>
      </c>
      <c r="F12" s="16">
        <v>1372.7</v>
      </c>
      <c r="G12" s="16">
        <v>1638.2</v>
      </c>
      <c r="H12" s="16">
        <v>1551.9</v>
      </c>
      <c r="I12" s="16">
        <v>1545.7</v>
      </c>
      <c r="J12" s="12" t="s">
        <v>15</v>
      </c>
    </row>
    <row r="13" spans="1:15" ht="109.9" customHeight="1" x14ac:dyDescent="0.25">
      <c r="A13" s="12">
        <v>5</v>
      </c>
      <c r="B13" s="23" t="s">
        <v>12</v>
      </c>
      <c r="C13" s="12" t="s">
        <v>23</v>
      </c>
      <c r="D13" s="12" t="s">
        <v>9</v>
      </c>
      <c r="E13" s="12" t="s">
        <v>10</v>
      </c>
      <c r="F13" s="16">
        <v>0</v>
      </c>
      <c r="G13" s="16">
        <v>0</v>
      </c>
      <c r="H13" s="16">
        <v>0</v>
      </c>
      <c r="I13" s="16">
        <v>0</v>
      </c>
      <c r="J13" s="12" t="s">
        <v>48</v>
      </c>
    </row>
    <row r="14" spans="1:15" ht="108" customHeight="1" x14ac:dyDescent="0.25">
      <c r="A14" s="12">
        <v>6</v>
      </c>
      <c r="B14" s="12" t="s">
        <v>18</v>
      </c>
      <c r="C14" s="12" t="s">
        <v>23</v>
      </c>
      <c r="D14" s="12" t="s">
        <v>9</v>
      </c>
      <c r="E14" s="12" t="s">
        <v>10</v>
      </c>
      <c r="F14" s="16">
        <v>0</v>
      </c>
      <c r="G14" s="16">
        <v>500</v>
      </c>
      <c r="H14" s="16">
        <v>0</v>
      </c>
      <c r="I14" s="16">
        <v>0</v>
      </c>
      <c r="J14" s="12" t="s">
        <v>19</v>
      </c>
    </row>
    <row r="15" spans="1:15" ht="41.25" customHeight="1" x14ac:dyDescent="0.25">
      <c r="A15" s="12"/>
      <c r="B15" s="12"/>
      <c r="C15" s="12"/>
      <c r="D15" s="12"/>
      <c r="E15" s="12"/>
      <c r="F15" s="17">
        <f>SUM(F9:F14)</f>
        <v>1972.7</v>
      </c>
      <c r="G15" s="17">
        <f>SUM(G9:G14)</f>
        <v>3138.2</v>
      </c>
      <c r="H15" s="17">
        <f>SUM(H9:H14)</f>
        <v>2951.9</v>
      </c>
      <c r="I15" s="17">
        <f>SUM(I9:I14)</f>
        <v>3300</v>
      </c>
      <c r="J15" s="12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0"/>
      <c r="C17" s="10"/>
      <c r="D17" s="10"/>
      <c r="E17" s="10"/>
      <c r="F17" s="10"/>
      <c r="G17" s="10"/>
      <c r="H17" s="10"/>
      <c r="I17" s="10"/>
      <c r="J17" s="10"/>
    </row>
    <row r="18" spans="1:10" ht="18" customHeight="1" x14ac:dyDescent="0.3">
      <c r="A18" s="10"/>
      <c r="B18" s="11" t="s">
        <v>42</v>
      </c>
      <c r="C18" s="10"/>
      <c r="D18" s="10"/>
      <c r="E18" s="10"/>
      <c r="F18" s="10"/>
      <c r="G18" s="10" t="s">
        <v>30</v>
      </c>
      <c r="H18" s="10"/>
      <c r="I18" s="10"/>
      <c r="J18" s="10"/>
    </row>
    <row r="19" spans="1:10" ht="18.75" x14ac:dyDescent="0.3">
      <c r="B19" s="10"/>
      <c r="C19" s="10"/>
      <c r="D19" s="10"/>
      <c r="E19" s="10"/>
      <c r="F19" s="10"/>
      <c r="G19" s="10"/>
      <c r="H19" s="10"/>
      <c r="I19" s="10"/>
      <c r="J19" s="10"/>
    </row>
    <row r="20" spans="1:10" ht="18.75" x14ac:dyDescent="0.3"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B21" s="18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r:id="rId1"/>
  <rowBreaks count="2" manualBreakCount="2">
    <brk id="9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7</vt:i4>
      </vt:variant>
    </vt:vector>
  </HeadingPairs>
  <TitlesOfParts>
    <vt:vector size="14" baseType="lpstr">
      <vt:lpstr>22.12.21</vt:lpstr>
      <vt:lpstr>17.02.2022</vt:lpstr>
      <vt:lpstr>30.07.2022</vt:lpstr>
      <vt:lpstr>20.10.2022 </vt:lpstr>
      <vt:lpstr>19.12.2022</vt:lpstr>
      <vt:lpstr>27.01.2023</vt:lpstr>
      <vt:lpstr>24.11.2025</vt:lpstr>
      <vt:lpstr>'17.02.2022'!Область_друку</vt:lpstr>
      <vt:lpstr>'19.12.2022'!Область_друку</vt:lpstr>
      <vt:lpstr>'20.10.2022 '!Область_друку</vt:lpstr>
      <vt:lpstr>'22.12.21'!Область_друку</vt:lpstr>
      <vt:lpstr>'24.11.2025'!Область_друку</vt:lpstr>
      <vt:lpstr>'27.01.2023'!Область_друку</vt:lpstr>
      <vt:lpstr>'30.07.2022'!Область_друку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2025-06-18T07:06:23Z</cp:lastPrinted>
  <dcterms:created xsi:type="dcterms:W3CDTF">2021-11-29T08:24:37Z</dcterms:created>
  <dcterms:modified xsi:type="dcterms:W3CDTF">2025-12-02T14:42:58Z</dcterms:modified>
</cp:coreProperties>
</file>